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EE597CE7-E308-44A7-87D9-B626AA022936}" xr6:coauthVersionLast="47" xr6:coauthVersionMax="47" xr10:uidLastSave="{00000000-0000-0000-0000-000000000000}"/>
  <bookViews>
    <workbookView xWindow="-120" yWindow="-120" windowWidth="29040" windowHeight="17520" xr2:uid="{C83F8A57-43F3-497D-816F-42E417614590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Sheet1!$A$1:$H$443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<sst xmlns="http://schemas.openxmlformats.org/spreadsheetml/2006/main" count="474" uniqueCount="360">
  <si>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Centrul Judetean de Resurse si  Asistenta Educationala Satu Mare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</si>
  <si>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</si>
  <si>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</si>
  <si>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</si>
  <si>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</si>
  <si>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</si>
  <si>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</si>
  <si>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</si>
  <si>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</si>
  <si>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</si>
  <si>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</si>
  <si>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</si>
  <si>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</si>
  <si>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</si>
  <si>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</si>
  <si>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</si>
  <si>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</si>
  <si>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</si>
  <si>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</si>
  <si>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</si>
  <si>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</si>
  <si>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</si>
  <si>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</si>
  <si>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</si>
  <si>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</si>
  <si>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</si>
  <si>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</si>
  <si>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</si>
  <si>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</si>
  <si>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</si>
  <si>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</si>
  <si>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</si>
  <si>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</si>
  <si>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</si>
  <si>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</si>
  <si>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</si>
  <si>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</si>
  <si>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</si>
  <si>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</si>
  <si>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</si>
  <si>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</si>
  <si>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</si>
  <si>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</si>
  <si>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</si>
  <si>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</si>
  <si>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</si>
  <si>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</si>
  <si>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</si>
  <si>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</si>
  <si>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</si>
  <si>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</si>
  <si>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</si>
  <si>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</si>
  <si>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</si>
  <si>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</si>
  <si>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</si>
  <si>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</si>
  <si>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</si>
  <si>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</si>
  <si>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</si>
  <si>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</si>
  <si>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</si>
  <si>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</si>
  <si>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</si>
  <si>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</si>
  <si>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</si>
  <si>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</si>
  <si>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</si>
  <si>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</si>
  <si>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</si>
  <si>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</si>
  <si>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</si>
  <si>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</si>
  <si>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</si>
  <si>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</si>
  <si>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</si>
  <si>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</si>
  <si>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</si>
  <si>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</si>
  <si>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</si>
  <si>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</si>
  <si>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</si>
  <si>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</si>
  <si>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</si>
  <si>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</si>
  <si>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</si>
  <si>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</si>
  <si>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</si>
  <si>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</si>
  <si>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</si>
  <si>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</si>
  <si>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</si>
  <si>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</si>
  <si>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</si>
  <si>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</si>
  <si>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</si>
  <si>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</si>
  <si>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</si>
  <si>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</si>
  <si>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</si>
  <si>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</si>
  <si>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</si>
  <si>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</si>
  <si>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</si>
  <si>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</si>
  <si>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</si>
  <si>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</si>
  <si>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</si>
  <si>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</si>
  <si>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</si>
  <si>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</si>
  <si>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</si>
  <si>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</si>
  <si>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</si>
  <si>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</si>
  <si>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</si>
  <si>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</si>
  <si>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</si>
  <si>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</si>
  <si>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</si>
  <si>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</si>
  <si>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</si>
  <si>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</si>
  <si>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</si>
  <si>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</si>
  <si>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</si>
  <si>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</si>
  <si>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</si>
  <si>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</si>
  <si>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</si>
  <si>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</si>
  <si>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</si>
  <si>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</si>
  <si>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</si>
  <si>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</si>
  <si>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</si>
  <si>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</si>
  <si>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</si>
  <si>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</si>
  <si>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</si>
  <si>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</si>
  <si>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</si>
  <si>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</si>
  <si>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</si>
  <si>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</si>
  <si>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</si>
  <si>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</si>
  <si>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</si>
  <si>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</si>
  <si>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</si>
  <si>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</si>
  <si>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</si>
  <si>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</si>
  <si>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</si>
  <si>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</si>
  <si>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</si>
  <si>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</si>
  <si>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</si>
  <si>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</si>
  <si>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</si>
  <si>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</si>
  <si>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</si>
  <si>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</si>
  <si>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</si>
  <si>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</si>
  <si>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</si>
  <si>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</si>
  <si>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</si>
  <si>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</si>
  <si>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</si>
  <si>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</si>
  <si>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</si>
  <si>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</si>
  <si>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</si>
  <si>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</si>
  <si>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</si>
  <si>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</si>
  <si>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</si>
  <si>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</si>
  <si>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</si>
  <si>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</si>
  <si>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</si>
  <si>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</si>
  <si>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</si>
  <si>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</si>
  <si>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</si>
  <si>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</si>
  <si>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</si>
  <si>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</si>
  <si>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</si>
  <si>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</si>
  <si>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</si>
  <si>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</si>
  <si>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</si>
  <si>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</si>
  <si>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</si>
  <si>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</si>
  <si>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</si>
  <si>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</si>
  <si>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</si>
  <si>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</si>
  <si>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</si>
  <si>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</si>
  <si>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</si>
  <si>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</si>
  <si>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</si>
  <si>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</si>
  <si>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</si>
  <si>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</si>
  <si>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</si>
  <si>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</si>
  <si>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</si>
  <si>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</si>
  <si>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</si>
  <si>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</si>
  <si>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</si>
  <si>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</si>
  <si>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</si>
  <si>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</si>
  <si>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</si>
  <si>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</si>
  <si>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</si>
  <si>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</si>
  <si>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</si>
  <si>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</si>
  <si>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</si>
  <si>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</si>
  <si>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</si>
  <si>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</si>
  <si>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</si>
  <si>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</si>
  <si>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</si>
  <si>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</si>
  <si>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</si>
  <si>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</si>
  <si>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</si>
  <si>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</si>
  <si>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</si>
  <si>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</si>
  <si>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</si>
  <si>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</si>
  <si>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</si>
  <si>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</si>
  <si>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</si>
  <si>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</si>
  <si>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</si>
  <si>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</si>
  <si>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</si>
  <si>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</si>
  <si>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</si>
  <si>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</si>
  <si>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</si>
  <si>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</si>
  <si>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</si>
  <si>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</si>
  <si>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</si>
  <si>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</si>
  <si>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</si>
  <si>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</si>
  <si>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</si>
  <si>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</si>
  <si>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</si>
  <si>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</si>
  <si>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</si>
  <si>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</si>
  <si>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</si>
  <si>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</si>
  <si>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</si>
  <si>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</si>
  <si>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</si>
  <si>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</si>
  <si>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</si>
  <si>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</si>
  <si>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</si>
  <si>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</si>
  <si>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</si>
  <si>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</si>
  <si>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</si>
  <si>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</si>
  <si>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</si>
  <si>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</si>
  <si>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</si>
  <si>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</si>
  <si>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</si>
  <si>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</si>
  <si>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</si>
  <si>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</si>
  <si>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</si>
  <si>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</si>
  <si>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</si>
  <si>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</si>
  <si>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</si>
  <si>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</si>
  <si>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</si>
  <si>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</si>
  <si>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</si>
  <si>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</si>
  <si>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</si>
  <si>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</si>
  <si>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</si>
  <si>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</si>
  <si>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</si>
  <si>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</si>
  <si>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</si>
  <si>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</si>
  <si>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</si>
  <si>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</si>
  <si>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</si>
  <si>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</si>
  <si>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</si>
  <si>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</si>
  <si>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</si>
  <si>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</si>
  <si>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</si>
  <si>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</si>
  <si>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</si>
  <si>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</si>
  <si>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</si>
  <si>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</si>
  <si>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</si>
  <si>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</si>
  <si>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</si>
  <si>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</si>
  <si>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</si>
  <si>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</si>
  <si>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</si>
  <si>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</si>
  <si>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</si>
  <si>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</si>
  <si>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</si>
  <si>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</si>
  <si>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</si>
  <si>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</si>
  <si>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</si>
  <si>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</si>
  <si>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</si>
  <si>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</si>
  <si>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</si>
  <si>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</si>
  <si>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</si>
  <si>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</si>
  <si>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</si>
  <si>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</si>
  <si>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</si>
  <si>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</si>
  <si>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1.2/12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</si>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</sst>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3" fontId="4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2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97A5F08C-0E83-4D80-AD18-ED3CC6216B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6B819-674D-46CC-936C-ACD5196F170C}">
  <sheetPr filterMode="1"/>
  <dimension ref="A1:I443"/>
  <sheetViews>
    <sheetView tabSelected="1" zoomScaleNormal="100" zoomScaleSheetLayoutView="100" workbookViewId="0">
      <selection activeCell="P7" sqref="P7"/>
    </sheetView>
  </sheetViews>
  <sheetFormatPr defaultRowHeight="15" x14ac:dyDescent="0.25"/>
  <cols>
    <col min="1" max="1" width="46.7109375" style="15" customWidth="1"/>
    <col min="2" max="2" width="10.7109375" style="6" customWidth="1"/>
    <col min="3" max="5" width="14" style="1" customWidth="1"/>
    <col min="6" max="6" width="11.85546875" style="1" customWidth="1"/>
    <col min="7" max="8" width="10.7109375" style="1" customWidth="1"/>
  </cols>
  <sheetData>
    <row r="1" spans="1:9" x14ac:dyDescent="0.25">
      <c r="A1" s="13" t="s">
        <v>339</v>
      </c>
      <c r="B1" s="3"/>
      <c r="C1" s="4"/>
      <c r="D1" s="5"/>
      <c r="E1" s="5"/>
      <c r="F1" s="5"/>
      <c r="G1" s="5"/>
      <c r="H1" s="5" t="s">
        <v>345</v>
      </c>
    </row>
    <row r="2" spans="1:9" x14ac:dyDescent="0.25">
      <c r="A2" s="14" t="s">
        <v>340</v>
      </c>
      <c r="B2" s="3"/>
      <c r="C2" s="4"/>
      <c r="D2" s="5"/>
      <c r="E2" s="5"/>
      <c r="F2" s="5"/>
      <c r="G2" s="5"/>
      <c r="H2" s="5" t="s">
        <v>341</v>
      </c>
    </row>
    <row r="3" spans="1:9" x14ac:dyDescent="0.25">
      <c r="A3" s="14" t="s">
        <v>342</v>
      </c>
      <c r="B3" s="3"/>
      <c r="C3" s="4"/>
      <c r="D3" s="5"/>
      <c r="E3" s="5"/>
      <c r="F3" s="5"/>
      <c r="G3" s="5"/>
      <c r="H3" s="5" t="s">
        <v>343</v>
      </c>
    </row>
    <row r="4" spans="1:9" x14ac:dyDescent="0.25">
      <c r="H4" s="2"/>
    </row>
    <row r="5" spans="1:9" x14ac:dyDescent="0.25">
      <c r="A5" s="21" t="s">
        <v>1</v>
      </c>
      <c r="B5" s="21"/>
      <c r="C5" s="21"/>
      <c r="D5" s="21"/>
      <c r="E5" s="21"/>
      <c r="F5" s="21"/>
      <c r="G5" s="21"/>
      <c r="H5" s="21"/>
    </row>
    <row r="6" spans="1:9" x14ac:dyDescent="0.25">
      <c r="A6" s="21"/>
      <c r="B6" s="21"/>
      <c r="C6" s="21"/>
      <c r="D6" s="21"/>
      <c r="E6" s="21"/>
      <c r="F6" s="21"/>
      <c r="G6" s="21"/>
      <c r="H6" s="21"/>
    </row>
    <row r="7" spans="1:9" x14ac:dyDescent="0.25">
      <c r="A7" s="21"/>
      <c r="B7" s="21"/>
      <c r="C7" s="21"/>
      <c r="D7" s="21"/>
      <c r="E7" s="21"/>
      <c r="F7" s="21"/>
      <c r="G7" s="21"/>
      <c r="H7" s="21"/>
    </row>
    <row r="8" spans="1:9" x14ac:dyDescent="0.25">
      <c r="A8" s="21" t="s">
        <v>344</v>
      </c>
      <c r="B8" s="21"/>
      <c r="C8" s="21"/>
      <c r="D8" s="21"/>
      <c r="E8" s="21"/>
      <c r="F8" s="21"/>
      <c r="G8" s="21"/>
      <c r="H8" s="21"/>
    </row>
    <row r="9" spans="1:9" x14ac:dyDescent="0.25">
      <c r="H9" s="2"/>
    </row>
    <row r="10" spans="1:9" x14ac:dyDescent="0.25">
      <c r="A10" s="26" t="s">
        <v>0</v>
      </c>
      <c r="B10" s="26"/>
      <c r="C10" s="26"/>
      <c r="D10" s="26"/>
      <c r="E10" s="26"/>
      <c r="F10" s="26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6" t="s">
        <v>5</v>
      </c>
      <c r="B12" s="18" t="s">
        <v>6</v>
      </c>
      <c r="C12" s="19">
        <v>1378000</v>
      </c>
      <c r="D12" s="19">
        <v>1398000</v>
      </c>
      <c r="E12" s="19">
        <v>1114381</v>
      </c>
      <c r="F12" s="19">
        <v>1005089</v>
      </c>
      <c r="G12" s="19">
        <v>1005089</v>
      </c>
      <c r="H12" s="19">
        <v>856511</v>
      </c>
      <c r="I12" s="8">
        <f>SUM(C12:H12)</f>
        <v>6757070</v>
      </c>
    </row>
    <row r="13" spans="1:9" x14ac:dyDescent="0.25">
      <c r="A13" s="16" t="s">
        <v>7</v>
      </c>
      <c r="B13" s="18" t="s">
        <v>8</v>
      </c>
      <c r="C13" s="19">
        <v>1019000</v>
      </c>
      <c r="D13" s="19">
        <v>1039000</v>
      </c>
      <c r="E13" s="19">
        <v>811181</v>
      </c>
      <c r="F13" s="19">
        <v>811181</v>
      </c>
      <c r="G13" s="19">
        <v>811181</v>
      </c>
      <c r="H13" s="19">
        <v>804606</v>
      </c>
      <c r="I13" s="8">
        <f t="shared" ref="I13:I76" si="0">SUM(C13:H13)</f>
        <v>5296149</v>
      </c>
    </row>
    <row r="14" spans="1:9" ht="24.75" x14ac:dyDescent="0.25">
      <c r="A14" s="16" t="s">
        <v>9</v>
      </c>
      <c r="B14" s="18" t="s">
        <v>10</v>
      </c>
      <c r="C14" s="19">
        <v>1019000</v>
      </c>
      <c r="D14" s="19">
        <v>1039000</v>
      </c>
      <c r="E14" s="19">
        <v>811181</v>
      </c>
      <c r="F14" s="19">
        <v>811181</v>
      </c>
      <c r="G14" s="19">
        <v>811181</v>
      </c>
      <c r="H14" s="19">
        <v>804606</v>
      </c>
      <c r="I14" s="8">
        <f t="shared" si="0"/>
        <v>5296149</v>
      </c>
    </row>
    <row r="15" spans="1:9" ht="24.75" x14ac:dyDescent="0.25">
      <c r="A15" s="16" t="s">
        <v>11</v>
      </c>
      <c r="B15" s="18">
        <v>10</v>
      </c>
      <c r="C15" s="19">
        <v>280000</v>
      </c>
      <c r="D15" s="19">
        <v>300000</v>
      </c>
      <c r="E15" s="19">
        <v>288817</v>
      </c>
      <c r="F15" s="19">
        <v>288817</v>
      </c>
      <c r="G15" s="19">
        <v>288817</v>
      </c>
      <c r="H15" s="19">
        <v>274424</v>
      </c>
      <c r="I15" s="8">
        <f t="shared" si="0"/>
        <v>1720875</v>
      </c>
    </row>
    <row r="16" spans="1:9" ht="24.75" x14ac:dyDescent="0.25">
      <c r="A16" s="16" t="s">
        <v>12</v>
      </c>
      <c r="B16" s="18">
        <v>1001</v>
      </c>
      <c r="C16" s="19">
        <v>275000</v>
      </c>
      <c r="D16" s="19">
        <v>297900</v>
      </c>
      <c r="E16" s="19">
        <v>288258</v>
      </c>
      <c r="F16" s="19">
        <v>288258</v>
      </c>
      <c r="G16" s="19">
        <v>288258</v>
      </c>
      <c r="H16" s="19">
        <v>274182</v>
      </c>
      <c r="I16" s="8">
        <f t="shared" si="0"/>
        <v>1711856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8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8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8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8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8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8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8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8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8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8">
        <f t="shared" si="0"/>
        <v>0</v>
      </c>
    </row>
    <row r="27" spans="1:9" x14ac:dyDescent="0.25">
      <c r="A27" s="16" t="s">
        <v>23</v>
      </c>
      <c r="B27" s="18">
        <v>100112</v>
      </c>
      <c r="C27" s="19">
        <v>140000</v>
      </c>
      <c r="D27" s="19">
        <v>127500</v>
      </c>
      <c r="E27" s="19">
        <v>126880</v>
      </c>
      <c r="F27" s="19">
        <v>126880</v>
      </c>
      <c r="G27" s="19">
        <v>126880</v>
      </c>
      <c r="H27" s="19">
        <v>112804</v>
      </c>
      <c r="I27" s="8">
        <f t="shared" si="0"/>
        <v>760944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8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8">
        <f t="shared" si="0"/>
        <v>0</v>
      </c>
    </row>
    <row r="30" spans="1:9" x14ac:dyDescent="0.25">
      <c r="A30" s="16" t="s">
        <v>26</v>
      </c>
      <c r="B30" s="18">
        <v>100115</v>
      </c>
      <c r="C30" s="19">
        <v>135000</v>
      </c>
      <c r="D30" s="19">
        <v>170400</v>
      </c>
      <c r="E30" s="19">
        <v>161378</v>
      </c>
      <c r="F30" s="19">
        <v>161378</v>
      </c>
      <c r="G30" s="19">
        <v>161378</v>
      </c>
      <c r="H30" s="19">
        <v>161378</v>
      </c>
      <c r="I30" s="8">
        <f t="shared" si="0"/>
        <v>950912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8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8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8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8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8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8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8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8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8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8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8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8">
        <f t="shared" si="0"/>
        <v>0</v>
      </c>
    </row>
    <row r="43" spans="1:9" x14ac:dyDescent="0.25">
      <c r="A43" s="16" t="s">
        <v>39</v>
      </c>
      <c r="B43" s="18">
        <v>1003</v>
      </c>
      <c r="C43" s="19">
        <v>5000</v>
      </c>
      <c r="D43" s="19">
        <v>2100</v>
      </c>
      <c r="E43" s="19">
        <v>559</v>
      </c>
      <c r="F43" s="19">
        <v>559</v>
      </c>
      <c r="G43" s="19">
        <v>559</v>
      </c>
      <c r="H43" s="19">
        <v>242</v>
      </c>
      <c r="I43" s="8">
        <f t="shared" si="0"/>
        <v>9019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8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8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8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8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8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8">
        <f t="shared" si="0"/>
        <v>0</v>
      </c>
    </row>
    <row r="50" spans="1:9" x14ac:dyDescent="0.25">
      <c r="A50" s="16" t="s">
        <v>46</v>
      </c>
      <c r="B50" s="18">
        <v>100307</v>
      </c>
      <c r="C50" s="19">
        <v>5000</v>
      </c>
      <c r="D50" s="19">
        <v>2100</v>
      </c>
      <c r="E50" s="19">
        <v>559</v>
      </c>
      <c r="F50" s="19">
        <v>559</v>
      </c>
      <c r="G50" s="19">
        <v>559</v>
      </c>
      <c r="H50" s="19">
        <v>242</v>
      </c>
      <c r="I50" s="8">
        <f t="shared" si="0"/>
        <v>9019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8">
        <f t="shared" si="0"/>
        <v>0</v>
      </c>
    </row>
    <row r="52" spans="1:9" ht="24.75" x14ac:dyDescent="0.25">
      <c r="A52" s="16" t="s">
        <v>48</v>
      </c>
      <c r="B52" s="18">
        <v>20</v>
      </c>
      <c r="C52" s="19">
        <v>739000</v>
      </c>
      <c r="D52" s="19">
        <v>739000</v>
      </c>
      <c r="E52" s="19">
        <v>522364</v>
      </c>
      <c r="F52" s="19">
        <v>522364</v>
      </c>
      <c r="G52" s="19">
        <v>522364</v>
      </c>
      <c r="H52" s="19">
        <v>530182</v>
      </c>
      <c r="I52" s="8">
        <f t="shared" si="0"/>
        <v>3575274</v>
      </c>
    </row>
    <row r="53" spans="1:9" x14ac:dyDescent="0.25">
      <c r="A53" s="16" t="s">
        <v>49</v>
      </c>
      <c r="B53" s="18">
        <v>2001</v>
      </c>
      <c r="C53" s="19">
        <v>300000</v>
      </c>
      <c r="D53" s="19">
        <v>300000</v>
      </c>
      <c r="E53" s="19">
        <v>226524</v>
      </c>
      <c r="F53" s="19">
        <v>226524</v>
      </c>
      <c r="G53" s="19">
        <v>226524</v>
      </c>
      <c r="H53" s="19">
        <v>236403</v>
      </c>
      <c r="I53" s="8">
        <f t="shared" si="0"/>
        <v>1515975</v>
      </c>
    </row>
    <row r="54" spans="1:9" x14ac:dyDescent="0.25">
      <c r="A54" s="16" t="s">
        <v>50</v>
      </c>
      <c r="B54" s="18">
        <v>200101</v>
      </c>
      <c r="C54" s="19">
        <v>75000</v>
      </c>
      <c r="D54" s="19">
        <v>75000</v>
      </c>
      <c r="E54" s="19">
        <v>31829</v>
      </c>
      <c r="F54" s="19">
        <v>31829</v>
      </c>
      <c r="G54" s="19">
        <v>31829</v>
      </c>
      <c r="H54" s="19">
        <v>41708</v>
      </c>
      <c r="I54" s="8">
        <f t="shared" si="0"/>
        <v>287195</v>
      </c>
    </row>
    <row r="55" spans="1:9" x14ac:dyDescent="0.25">
      <c r="A55" s="16" t="s">
        <v>51</v>
      </c>
      <c r="B55" s="18">
        <v>200102</v>
      </c>
      <c r="C55" s="19">
        <v>75000</v>
      </c>
      <c r="D55" s="19">
        <v>75000</v>
      </c>
      <c r="E55" s="19">
        <v>51312</v>
      </c>
      <c r="F55" s="19">
        <v>51312</v>
      </c>
      <c r="G55" s="19">
        <v>51312</v>
      </c>
      <c r="H55" s="19">
        <v>51312</v>
      </c>
      <c r="I55" s="8">
        <f t="shared" si="0"/>
        <v>355248</v>
      </c>
    </row>
    <row r="56" spans="1:9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8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8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8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8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8">
        <f t="shared" si="0"/>
        <v>0</v>
      </c>
    </row>
    <row r="61" spans="1:9" x14ac:dyDescent="0.25">
      <c r="A61" s="16" t="s">
        <v>57</v>
      </c>
      <c r="B61" s="18">
        <v>200108</v>
      </c>
      <c r="C61" s="19">
        <v>10000</v>
      </c>
      <c r="D61" s="19">
        <v>10000</v>
      </c>
      <c r="E61" s="19">
        <v>7416</v>
      </c>
      <c r="F61" s="19">
        <v>7416</v>
      </c>
      <c r="G61" s="19">
        <v>7416</v>
      </c>
      <c r="H61" s="19">
        <v>7416</v>
      </c>
      <c r="I61" s="8">
        <f t="shared" si="0"/>
        <v>49664</v>
      </c>
    </row>
    <row r="62" spans="1:9" x14ac:dyDescent="0.25">
      <c r="A62" s="16" t="s">
        <v>58</v>
      </c>
      <c r="B62" s="18">
        <v>200109</v>
      </c>
      <c r="C62" s="19">
        <v>65000</v>
      </c>
      <c r="D62" s="19">
        <v>65000</v>
      </c>
      <c r="E62" s="19">
        <v>64355</v>
      </c>
      <c r="F62" s="19">
        <v>64355</v>
      </c>
      <c r="G62" s="19">
        <v>64355</v>
      </c>
      <c r="H62" s="19">
        <v>64355</v>
      </c>
      <c r="I62" s="8">
        <f t="shared" si="0"/>
        <v>387420</v>
      </c>
    </row>
    <row r="63" spans="1:9" x14ac:dyDescent="0.25">
      <c r="A63" s="16" t="s">
        <v>59</v>
      </c>
      <c r="B63" s="18">
        <v>200130</v>
      </c>
      <c r="C63" s="19">
        <v>75000</v>
      </c>
      <c r="D63" s="19">
        <v>75000</v>
      </c>
      <c r="E63" s="19">
        <v>71612</v>
      </c>
      <c r="F63" s="19">
        <v>71612</v>
      </c>
      <c r="G63" s="19">
        <v>71612</v>
      </c>
      <c r="H63" s="19">
        <v>71612</v>
      </c>
      <c r="I63" s="8">
        <f t="shared" si="0"/>
        <v>436448</v>
      </c>
    </row>
    <row r="64" spans="1:9" x14ac:dyDescent="0.25">
      <c r="A64" s="16" t="s">
        <v>60</v>
      </c>
      <c r="B64" s="18">
        <v>2002</v>
      </c>
      <c r="C64" s="19">
        <v>20000</v>
      </c>
      <c r="D64" s="19">
        <v>20000</v>
      </c>
      <c r="E64" s="19">
        <v>0</v>
      </c>
      <c r="F64" s="19">
        <v>0</v>
      </c>
      <c r="G64" s="19">
        <v>0</v>
      </c>
      <c r="H64" s="19">
        <v>0</v>
      </c>
      <c r="I64" s="8">
        <f t="shared" si="0"/>
        <v>40000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8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8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8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8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8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8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8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8">
        <f t="shared" si="0"/>
        <v>0</v>
      </c>
    </row>
    <row r="73" spans="1:9" ht="24.75" x14ac:dyDescent="0.25">
      <c r="A73" s="16" t="s">
        <v>69</v>
      </c>
      <c r="B73" s="18">
        <v>2005</v>
      </c>
      <c r="C73" s="19">
        <v>20000</v>
      </c>
      <c r="D73" s="19">
        <v>20000</v>
      </c>
      <c r="E73" s="19">
        <v>2061</v>
      </c>
      <c r="F73" s="19">
        <v>2061</v>
      </c>
      <c r="G73" s="19">
        <v>2061</v>
      </c>
      <c r="H73" s="19">
        <v>0</v>
      </c>
      <c r="I73" s="8">
        <f t="shared" si="0"/>
        <v>46183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8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8">
        <f t="shared" si="0"/>
        <v>0</v>
      </c>
    </row>
    <row r="76" spans="1:9" x14ac:dyDescent="0.25">
      <c r="A76" s="16" t="s">
        <v>72</v>
      </c>
      <c r="B76" s="18">
        <v>200530</v>
      </c>
      <c r="C76" s="19">
        <v>20000</v>
      </c>
      <c r="D76" s="19">
        <v>20000</v>
      </c>
      <c r="E76" s="19">
        <v>2061</v>
      </c>
      <c r="F76" s="19">
        <v>2061</v>
      </c>
      <c r="G76" s="19">
        <v>2061</v>
      </c>
      <c r="H76" s="19">
        <v>0</v>
      </c>
      <c r="I76" s="8">
        <f t="shared" si="0"/>
        <v>46183</v>
      </c>
    </row>
    <row r="77" spans="1:9" x14ac:dyDescent="0.25">
      <c r="A77" s="16" t="s">
        <v>73</v>
      </c>
      <c r="B77" s="18">
        <v>2006</v>
      </c>
      <c r="C77" s="19">
        <v>65500</v>
      </c>
      <c r="D77" s="19">
        <v>65500</v>
      </c>
      <c r="E77" s="19">
        <v>5250</v>
      </c>
      <c r="F77" s="19">
        <v>5250</v>
      </c>
      <c r="G77" s="19">
        <v>5250</v>
      </c>
      <c r="H77" s="19">
        <v>5250</v>
      </c>
      <c r="I77" s="8">
        <f t="shared" ref="I77:I140" si="1">SUM(C77:H77)</f>
        <v>152000</v>
      </c>
    </row>
    <row r="78" spans="1:9" x14ac:dyDescent="0.25">
      <c r="A78" s="16" t="s">
        <v>74</v>
      </c>
      <c r="B78" s="18">
        <v>200601</v>
      </c>
      <c r="C78" s="19">
        <v>65500</v>
      </c>
      <c r="D78" s="19">
        <v>65500</v>
      </c>
      <c r="E78" s="19">
        <v>5250</v>
      </c>
      <c r="F78" s="19">
        <v>5250</v>
      </c>
      <c r="G78" s="19">
        <v>5250</v>
      </c>
      <c r="H78" s="19">
        <v>5250</v>
      </c>
      <c r="I78" s="8">
        <f t="shared" si="1"/>
        <v>152000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8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8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8">
        <f t="shared" si="1"/>
        <v>0</v>
      </c>
    </row>
    <row r="82" spans="1:9" x14ac:dyDescent="0.25">
      <c r="A82" s="16" t="s">
        <v>78</v>
      </c>
      <c r="B82" s="18">
        <v>2011</v>
      </c>
      <c r="C82" s="19">
        <v>14000</v>
      </c>
      <c r="D82" s="19">
        <v>14000</v>
      </c>
      <c r="E82" s="19">
        <v>0</v>
      </c>
      <c r="F82" s="19">
        <v>0</v>
      </c>
      <c r="G82" s="19">
        <v>0</v>
      </c>
      <c r="H82" s="19">
        <v>0</v>
      </c>
      <c r="I82" s="8">
        <f t="shared" si="1"/>
        <v>28000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8">
        <f t="shared" si="1"/>
        <v>0</v>
      </c>
    </row>
    <row r="84" spans="1:9" x14ac:dyDescent="0.25">
      <c r="A84" s="16" t="s">
        <v>80</v>
      </c>
      <c r="B84" s="18">
        <v>2013</v>
      </c>
      <c r="C84" s="19">
        <v>32000</v>
      </c>
      <c r="D84" s="19">
        <v>32000</v>
      </c>
      <c r="E84" s="19">
        <v>19737</v>
      </c>
      <c r="F84" s="19">
        <v>19737</v>
      </c>
      <c r="G84" s="19">
        <v>19737</v>
      </c>
      <c r="H84" s="19">
        <v>19737</v>
      </c>
      <c r="I84" s="8">
        <f t="shared" si="1"/>
        <v>142948</v>
      </c>
    </row>
    <row r="85" spans="1:9" x14ac:dyDescent="0.25">
      <c r="A85" s="16" t="s">
        <v>81</v>
      </c>
      <c r="B85" s="18">
        <v>2014</v>
      </c>
      <c r="C85" s="19">
        <v>7000</v>
      </c>
      <c r="D85" s="19">
        <v>7000</v>
      </c>
      <c r="E85" s="19">
        <v>0</v>
      </c>
      <c r="F85" s="19">
        <v>0</v>
      </c>
      <c r="G85" s="19">
        <v>0</v>
      </c>
      <c r="H85" s="19">
        <v>0</v>
      </c>
      <c r="I85" s="8">
        <f t="shared" si="1"/>
        <v>14000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8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8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8">
        <f t="shared" si="1"/>
        <v>0</v>
      </c>
    </row>
    <row r="89" spans="1:9" ht="36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8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8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8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8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8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8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8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8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8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8">
        <f t="shared" si="1"/>
        <v>0</v>
      </c>
    </row>
    <row r="99" spans="1:9" ht="24.75" x14ac:dyDescent="0.25">
      <c r="A99" s="16" t="s">
        <v>95</v>
      </c>
      <c r="B99" s="18">
        <v>2030</v>
      </c>
      <c r="C99" s="19">
        <v>280500</v>
      </c>
      <c r="D99" s="19">
        <v>280500</v>
      </c>
      <c r="E99" s="19">
        <v>268792</v>
      </c>
      <c r="F99" s="19">
        <v>268792</v>
      </c>
      <c r="G99" s="19">
        <v>268792</v>
      </c>
      <c r="H99" s="19">
        <v>268792</v>
      </c>
      <c r="I99" s="8">
        <f t="shared" si="1"/>
        <v>1636168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8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8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8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8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8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8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8">
        <f t="shared" si="1"/>
        <v>0</v>
      </c>
    </row>
    <row r="107" spans="1:9" x14ac:dyDescent="0.25">
      <c r="A107" s="16" t="s">
        <v>103</v>
      </c>
      <c r="B107" s="18">
        <v>203030</v>
      </c>
      <c r="C107" s="19">
        <v>280500</v>
      </c>
      <c r="D107" s="19">
        <v>280500</v>
      </c>
      <c r="E107" s="19">
        <v>268792</v>
      </c>
      <c r="F107" s="19">
        <v>268792</v>
      </c>
      <c r="G107" s="19">
        <v>268792</v>
      </c>
      <c r="H107" s="19">
        <v>268792</v>
      </c>
      <c r="I107" s="8">
        <f t="shared" si="1"/>
        <v>1636168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8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8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8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8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8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8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8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8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8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8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8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8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8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8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8">
        <f t="shared" si="1"/>
        <v>0</v>
      </c>
    </row>
    <row r="123" spans="1:9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8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8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8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8">
        <f t="shared" si="1"/>
        <v>0</v>
      </c>
    </row>
    <row r="127" spans="1:9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8">
        <f t="shared" si="1"/>
        <v>0</v>
      </c>
    </row>
    <row r="128" spans="1:9" ht="24.75" hidden="1" x14ac:dyDescent="0.25">
      <c r="A128" s="16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8">
        <f t="shared" si="1"/>
        <v>0</v>
      </c>
    </row>
    <row r="129" spans="1:9" ht="48.75" hidden="1" x14ac:dyDescent="0.25">
      <c r="A129" s="16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8">
        <f t="shared" si="1"/>
        <v>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8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8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8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8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8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8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8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8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8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8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8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8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8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8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8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8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8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8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8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8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8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8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8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8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8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8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8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8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8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8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8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8">
        <f t="shared" si="2"/>
        <v>0</v>
      </c>
    </row>
    <row r="162" spans="1:9" ht="36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8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8">
        <f t="shared" si="2"/>
        <v>0</v>
      </c>
    </row>
    <row r="164" spans="1:9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8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8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8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8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8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8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8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8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8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8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8">
        <f t="shared" si="2"/>
        <v>0</v>
      </c>
    </row>
    <row r="175" spans="1:9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8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8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8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8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8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8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8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8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8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8">
        <f t="shared" si="2"/>
        <v>0</v>
      </c>
    </row>
    <row r="185" spans="1:9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8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8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8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8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8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8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8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8">
        <f t="shared" si="2"/>
        <v>0</v>
      </c>
    </row>
    <row r="193" spans="1:9" ht="24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8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8">
        <f t="shared" si="2"/>
        <v>0</v>
      </c>
    </row>
    <row r="195" spans="1:9" ht="24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8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8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8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8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8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8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359000</v>
      </c>
      <c r="D201" s="19">
        <v>359000</v>
      </c>
      <c r="E201" s="19">
        <v>303200</v>
      </c>
      <c r="F201" s="19">
        <v>193908</v>
      </c>
      <c r="G201" s="19">
        <v>193908</v>
      </c>
      <c r="H201" s="19">
        <v>51905</v>
      </c>
      <c r="I201" s="8">
        <f t="shared" si="2"/>
        <v>1460921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8">
        <f t="shared" si="2"/>
        <v>0</v>
      </c>
    </row>
    <row r="203" spans="1:9" ht="24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8">
        <f t="shared" si="2"/>
        <v>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8">
        <f t="shared" si="2"/>
        <v>0</v>
      </c>
    </row>
    <row r="205" spans="1:9" ht="24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8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8">
        <f t="shared" si="3"/>
        <v>0</v>
      </c>
    </row>
    <row r="207" spans="1:9" ht="84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8">
        <f t="shared" si="3"/>
        <v>0</v>
      </c>
    </row>
    <row r="208" spans="1:9" ht="48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8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8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8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8">
        <f t="shared" si="3"/>
        <v>0</v>
      </c>
    </row>
    <row r="212" spans="1:9" ht="48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8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8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8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8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8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8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8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8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8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8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8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8">
        <f t="shared" si="3"/>
        <v>0</v>
      </c>
    </row>
    <row r="224" spans="1:9" ht="24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8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8">
        <f t="shared" si="3"/>
        <v>0</v>
      </c>
    </row>
    <row r="226" spans="1:9" ht="24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8">
        <f t="shared" si="3"/>
        <v>0</v>
      </c>
    </row>
    <row r="227" spans="1:9" ht="24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8">
        <f t="shared" si="3"/>
        <v>0</v>
      </c>
    </row>
    <row r="228" spans="1:9" ht="24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8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8">
        <f t="shared" si="3"/>
        <v>0</v>
      </c>
    </row>
    <row r="230" spans="1:9" ht="24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8">
        <f t="shared" si="3"/>
        <v>0</v>
      </c>
    </row>
    <row r="231" spans="1:9" ht="72.75" x14ac:dyDescent="0.25">
      <c r="A231" s="16" t="s">
        <v>241</v>
      </c>
      <c r="B231" s="18">
        <v>56</v>
      </c>
      <c r="C231" s="19">
        <v>243000</v>
      </c>
      <c r="D231" s="19">
        <v>243000</v>
      </c>
      <c r="E231" s="19">
        <v>187200</v>
      </c>
      <c r="F231" s="19">
        <v>187200</v>
      </c>
      <c r="G231" s="19">
        <v>187200</v>
      </c>
      <c r="H231" s="19">
        <v>51905</v>
      </c>
      <c r="I231" s="8">
        <f t="shared" si="3"/>
        <v>1099505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8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8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8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8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8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8">
        <f t="shared" si="3"/>
        <v>0</v>
      </c>
    </row>
    <row r="238" spans="1:9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8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8">
        <f t="shared" si="3"/>
        <v>0</v>
      </c>
    </row>
    <row r="240" spans="1:9" ht="24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8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8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8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8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8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8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8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8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8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8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8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8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8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8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8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8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8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8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8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8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8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8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8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8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8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8">
        <f t="shared" si="3"/>
        <v>0</v>
      </c>
    </row>
    <row r="266" spans="1:9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8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8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8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8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8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8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8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8">
        <f t="shared" si="4"/>
        <v>0</v>
      </c>
    </row>
    <row r="274" spans="1:9" ht="36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8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8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8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8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8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8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8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8">
        <f t="shared" si="4"/>
        <v>0</v>
      </c>
    </row>
    <row r="282" spans="1:9" ht="24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8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8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8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8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8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8">
        <f t="shared" si="4"/>
        <v>0</v>
      </c>
    </row>
    <row r="288" spans="1:9" ht="36.75" x14ac:dyDescent="0.25">
      <c r="A288" s="16" t="s">
        <v>261</v>
      </c>
      <c r="B288" s="18">
        <v>5648</v>
      </c>
      <c r="C288" s="19">
        <v>243000</v>
      </c>
      <c r="D288" s="19">
        <v>243000</v>
      </c>
      <c r="E288" s="19">
        <v>187200</v>
      </c>
      <c r="F288" s="19">
        <v>187200</v>
      </c>
      <c r="G288" s="19">
        <v>187200</v>
      </c>
      <c r="H288" s="19">
        <v>51905</v>
      </c>
      <c r="I288" s="8">
        <f t="shared" si="4"/>
        <v>1099505</v>
      </c>
    </row>
    <row r="289" spans="1:9" x14ac:dyDescent="0.25">
      <c r="A289" s="16" t="s">
        <v>262</v>
      </c>
      <c r="B289" s="18">
        <v>564801</v>
      </c>
      <c r="C289" s="19">
        <v>48600</v>
      </c>
      <c r="D289" s="19">
        <v>48600</v>
      </c>
      <c r="E289" s="19">
        <v>37449</v>
      </c>
      <c r="F289" s="19">
        <v>37449</v>
      </c>
      <c r="G289" s="19">
        <v>37449</v>
      </c>
      <c r="H289" s="19">
        <v>10381</v>
      </c>
      <c r="I289" s="8">
        <f t="shared" si="4"/>
        <v>219928</v>
      </c>
    </row>
    <row r="290" spans="1:9" x14ac:dyDescent="0.25">
      <c r="A290" s="16" t="s">
        <v>263</v>
      </c>
      <c r="B290" s="18">
        <v>564802</v>
      </c>
      <c r="C290" s="19">
        <v>194400</v>
      </c>
      <c r="D290" s="19">
        <v>194400</v>
      </c>
      <c r="E290" s="19">
        <v>149751</v>
      </c>
      <c r="F290" s="19">
        <v>149751</v>
      </c>
      <c r="G290" s="19">
        <v>149751</v>
      </c>
      <c r="H290" s="19">
        <v>41524</v>
      </c>
      <c r="I290" s="8">
        <f t="shared" si="4"/>
        <v>879577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8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8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8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8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8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8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8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8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8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8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8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8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8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8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8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8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8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8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8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8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8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8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8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8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8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8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8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8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8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8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8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8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8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8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8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8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8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8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8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8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8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8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8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8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8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8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8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8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8">
        <f t="shared" si="5"/>
        <v>0</v>
      </c>
    </row>
    <row r="340" spans="1:9" ht="48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8">
        <f t="shared" si="5"/>
        <v>0</v>
      </c>
    </row>
    <row r="341" spans="1:9" ht="24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8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8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8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8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8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8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8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8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8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8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8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8">
        <f t="shared" si="5"/>
        <v>0</v>
      </c>
    </row>
    <row r="353" spans="1:9" ht="24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8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8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8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8">
        <f t="shared" si="5"/>
        <v>0</v>
      </c>
    </row>
    <row r="357" spans="1:9" ht="24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8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8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8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8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8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8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8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8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8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8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8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8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8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8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8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8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8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8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8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8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8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8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8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8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8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8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8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8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8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8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8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8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8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8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8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8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8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8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8">
        <f t="shared" si="5"/>
        <v>0</v>
      </c>
    </row>
    <row r="396" spans="1:9" ht="36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8">
        <f t="shared" si="5"/>
        <v>0</v>
      </c>
    </row>
    <row r="397" spans="1:9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8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8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8">
        <f t="shared" si="6"/>
        <v>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8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8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8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8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8">
        <f t="shared" si="6"/>
        <v>0</v>
      </c>
    </row>
    <row r="405" spans="1:9" x14ac:dyDescent="0.25">
      <c r="A405" s="16" t="s">
        <v>303</v>
      </c>
      <c r="B405" s="18">
        <v>70</v>
      </c>
      <c r="C405" s="19">
        <v>116000</v>
      </c>
      <c r="D405" s="19">
        <v>116000</v>
      </c>
      <c r="E405" s="19">
        <v>116000</v>
      </c>
      <c r="F405" s="19">
        <v>6708</v>
      </c>
      <c r="G405" s="19">
        <v>6708</v>
      </c>
      <c r="H405" s="19">
        <v>0</v>
      </c>
      <c r="I405" s="8">
        <f t="shared" si="6"/>
        <v>361416</v>
      </c>
    </row>
    <row r="406" spans="1:9" x14ac:dyDescent="0.25">
      <c r="A406" s="16" t="s">
        <v>304</v>
      </c>
      <c r="B406" s="18">
        <v>71</v>
      </c>
      <c r="C406" s="19">
        <v>116000</v>
      </c>
      <c r="D406" s="19">
        <v>116000</v>
      </c>
      <c r="E406" s="19">
        <v>116000</v>
      </c>
      <c r="F406" s="19">
        <v>6708</v>
      </c>
      <c r="G406" s="19">
        <v>6708</v>
      </c>
      <c r="H406" s="19">
        <v>0</v>
      </c>
      <c r="I406" s="8">
        <f t="shared" si="6"/>
        <v>361416</v>
      </c>
    </row>
    <row r="407" spans="1:9" x14ac:dyDescent="0.25">
      <c r="A407" s="16" t="s">
        <v>305</v>
      </c>
      <c r="B407" s="18">
        <v>7101</v>
      </c>
      <c r="C407" s="19">
        <v>116000</v>
      </c>
      <c r="D407" s="19">
        <v>116000</v>
      </c>
      <c r="E407" s="19">
        <v>116000</v>
      </c>
      <c r="F407" s="19">
        <v>6708</v>
      </c>
      <c r="G407" s="19">
        <v>6708</v>
      </c>
      <c r="H407" s="19">
        <v>0</v>
      </c>
      <c r="I407" s="8">
        <f t="shared" si="6"/>
        <v>361416</v>
      </c>
    </row>
    <row r="408" spans="1:9" hidden="1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8">
        <f t="shared" si="6"/>
        <v>0</v>
      </c>
    </row>
    <row r="409" spans="1:9" hidden="1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8">
        <f t="shared" si="6"/>
        <v>0</v>
      </c>
    </row>
    <row r="410" spans="1:9" x14ac:dyDescent="0.25">
      <c r="A410" s="16" t="s">
        <v>308</v>
      </c>
      <c r="B410" s="18">
        <v>710103</v>
      </c>
      <c r="C410" s="19">
        <v>116000</v>
      </c>
      <c r="D410" s="19">
        <v>116000</v>
      </c>
      <c r="E410" s="19">
        <v>116000</v>
      </c>
      <c r="F410" s="19">
        <v>6708</v>
      </c>
      <c r="G410" s="19">
        <v>6708</v>
      </c>
      <c r="H410" s="19">
        <v>0</v>
      </c>
      <c r="I410" s="8">
        <f t="shared" si="6"/>
        <v>361416</v>
      </c>
    </row>
    <row r="411" spans="1:9" hidden="1" x14ac:dyDescent="0.25">
      <c r="A411" s="16" t="s">
        <v>309</v>
      </c>
      <c r="B411" s="18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8">
        <f t="shared" si="6"/>
        <v>0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8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8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8">
        <f t="shared" si="6"/>
        <v>0</v>
      </c>
    </row>
    <row r="415" spans="1:9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8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8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8">
        <f t="shared" si="6"/>
        <v>0</v>
      </c>
    </row>
    <row r="418" spans="1:9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8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8">
        <f t="shared" si="6"/>
        <v>0</v>
      </c>
    </row>
    <row r="420" spans="1:9" ht="24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8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8">
        <f t="shared" si="6"/>
        <v>0</v>
      </c>
    </row>
    <row r="422" spans="1:9" ht="24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8">
        <f t="shared" si="6"/>
        <v>0</v>
      </c>
    </row>
    <row r="423" spans="1:9" ht="24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8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8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8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8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8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8">
        <f t="shared" si="6"/>
        <v>0</v>
      </c>
    </row>
    <row r="429" spans="1:9" ht="24.75" hidden="1" x14ac:dyDescent="0.25">
      <c r="A429" s="16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8">
        <f t="shared" si="6"/>
        <v>0</v>
      </c>
    </row>
    <row r="430" spans="1:9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8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8">
        <f t="shared" si="6"/>
        <v>0</v>
      </c>
    </row>
    <row r="432" spans="1:9" hidden="1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8">
        <f t="shared" si="6"/>
        <v>0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8">
        <f t="shared" si="6"/>
        <v>0</v>
      </c>
    </row>
    <row r="434" spans="1:9" ht="24.75" x14ac:dyDescent="0.25">
      <c r="A434" s="16" t="s">
        <v>337</v>
      </c>
      <c r="B434" s="18">
        <v>1</v>
      </c>
      <c r="C434" s="19">
        <v>1262000</v>
      </c>
      <c r="D434" s="19">
        <v>1282000</v>
      </c>
      <c r="E434" s="19">
        <v>998381</v>
      </c>
      <c r="F434" s="19">
        <v>998381</v>
      </c>
      <c r="G434" s="19">
        <v>998381</v>
      </c>
      <c r="H434" s="19">
        <v>856511</v>
      </c>
      <c r="I434" s="8">
        <f t="shared" si="6"/>
        <v>6395654</v>
      </c>
    </row>
    <row r="435" spans="1:9" ht="24.75" hidden="1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8">
        <f t="shared" si="6"/>
        <v>0</v>
      </c>
    </row>
    <row r="436" spans="1:9" ht="24.75" hidden="1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8">
        <f t="shared" si="6"/>
        <v>0</v>
      </c>
    </row>
    <row r="438" spans="1:9" ht="15" customHeight="1" x14ac:dyDescent="0.25">
      <c r="A438" s="22" t="s">
        <v>346</v>
      </c>
      <c r="B438" s="22"/>
      <c r="C438" s="23" t="s">
        <v>347</v>
      </c>
      <c r="D438" s="23"/>
      <c r="E438" s="23"/>
      <c r="F438" s="8"/>
      <c r="G438" s="7" t="s">
        <v>348</v>
      </c>
      <c r="H438"/>
    </row>
    <row r="439" spans="1:9" x14ac:dyDescent="0.25">
      <c r="A439" s="24" t="s">
        <v>349</v>
      </c>
      <c r="B439" s="24"/>
      <c r="C439" s="25" t="s">
        <v>350</v>
      </c>
      <c r="D439" s="25"/>
      <c r="E439" s="25"/>
      <c r="F439" s="25" t="s">
        <v>351</v>
      </c>
      <c r="G439" s="25"/>
      <c r="H439" s="25"/>
    </row>
    <row r="440" spans="1:9" x14ac:dyDescent="0.25">
      <c r="A440" s="9"/>
      <c r="B440" s="12"/>
      <c r="C440" s="10"/>
      <c r="D440" s="10"/>
      <c r="E440" s="10"/>
      <c r="F440" s="11"/>
      <c r="G440" s="11"/>
      <c r="H440" s="11"/>
    </row>
    <row r="441" spans="1:9" x14ac:dyDescent="0.25">
      <c r="A441" s="9"/>
      <c r="B441" s="12"/>
      <c r="C441" s="10"/>
      <c r="D441" s="10"/>
      <c r="E441"/>
      <c r="F441" s="11"/>
      <c r="G441" s="11"/>
      <c r="H441" s="11"/>
    </row>
    <row r="442" spans="1:9" x14ac:dyDescent="0.25">
      <c r="A442" s="17" t="s">
        <v>352</v>
      </c>
      <c r="B442" s="12"/>
      <c r="C442" s="10"/>
      <c r="D442" s="10"/>
      <c r="E442"/>
      <c r="F442" s="11"/>
      <c r="G442" s="11"/>
      <c r="H442" s="11"/>
    </row>
    <row r="443" spans="1:9" x14ac:dyDescent="0.25">
      <c r="A443" s="17" t="s">
        <v>353</v>
      </c>
      <c r="B443" s="12"/>
      <c r="C443" s="10"/>
      <c r="D443" s="10"/>
      <c r="E443"/>
      <c r="F443" s="11"/>
      <c r="G443" s="11"/>
      <c r="H443" s="11"/>
    </row>
  </sheetData>
  <autoFilter ref="A11:M436" xr:uid="{E9E6B819-674D-46CC-936C-ACD5196F170C}">
    <filterColumn colId="8">
      <filters>
        <filter val="1.099.505"/>
        <filter val="1.460.921"/>
        <filter val="1.515.975"/>
        <filter val="1.636.168"/>
        <filter val="1.711.856"/>
        <filter val="1.720.875"/>
        <filter val="14.000"/>
        <filter val="142.948"/>
        <filter val="152.000"/>
        <filter val="219.928"/>
        <filter val="28.000"/>
        <filter val="287.195"/>
        <filter val="3.575.274"/>
        <filter val="355.248"/>
        <filter val="361.416"/>
        <filter val="387.420"/>
        <filter val="40.000"/>
        <filter val="436.448"/>
        <filter val="46.183"/>
        <filter val="49.664"/>
        <filter val="5.296.149"/>
        <filter val="6.395.654"/>
        <filter val="6.757.070"/>
        <filter val="760.944"/>
        <filter val="879.577"/>
        <filter val="9.019"/>
        <filter val="950.912"/>
      </filters>
    </filterColumn>
  </autoFilter>
  <mergeCells count="8">
    <mergeCell ref="A5:H7"/>
    <mergeCell ref="A8:H8"/>
    <mergeCell ref="A438:B438"/>
    <mergeCell ref="C438:E438"/>
    <mergeCell ref="A439:B439"/>
    <mergeCell ref="C439:E439"/>
    <mergeCell ref="F439:H439"/>
    <mergeCell ref="A10:F10"/>
  </mergeCells>
  <pageMargins left="0.70866141732283505" right="0.70866141732283505" top="0.74803149606299202" bottom="0.74803149606299202" header="0.31496062992126" footer="0.31496062992126"/>
  <pageSetup paperSize="9" scale="95" orientation="landscape" r:id="rId1"/>
  <headerFooter>
    <oddFooter>Page &amp;P</oddFooter>
  </headerFooter>
  <rowBreaks count="2" manualBreakCount="2">
    <brk id="61" max="7" man="1"/>
    <brk id="40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2026-03-31T07:46:18Z</cp:lastPrinted>
  <dcterms:created xsi:type="dcterms:W3CDTF">2026-03-23T11:49:33Z</dcterms:created>
  <dcterms:modified xsi:type="dcterms:W3CDTF">2026-03-31T07:46:25Z</dcterms:modified>
</cp:coreProperties>
</file>